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 (TG)\ECVLXWET1.5 IES FILES\"/>
    </mc:Choice>
  </mc:AlternateContent>
  <xr:revisionPtr revIDLastSave="0" documentId="13_ncr:1_{6D4F8D9E-57CB-4213-9126-32618E12508C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J24" i="1"/>
  <c r="J25" i="1"/>
  <c r="J22" i="1"/>
  <c r="J35" i="1"/>
  <c r="J36" i="1"/>
  <c r="J37" i="1"/>
  <c r="J34" i="1"/>
  <c r="J13" i="1"/>
  <c r="J11" i="1"/>
  <c r="J12" i="1"/>
  <c r="J10" i="1"/>
  <c r="F37" i="1" l="1"/>
  <c r="F36" i="1"/>
  <c r="F35" i="1"/>
  <c r="F34" i="1"/>
  <c r="F25" i="1"/>
  <c r="F24" i="1"/>
  <c r="F23" i="1"/>
  <c r="F22" i="1"/>
  <c r="F13" i="1"/>
  <c r="F12" i="1"/>
  <c r="F11" i="1"/>
  <c r="F10" i="1"/>
  <c r="J33" i="1"/>
  <c r="F33" i="1"/>
  <c r="J32" i="1"/>
  <c r="F32" i="1"/>
  <c r="J31" i="1"/>
  <c r="F31" i="1"/>
  <c r="J30" i="1"/>
  <c r="F30" i="1"/>
  <c r="J29" i="1"/>
  <c r="F29" i="1"/>
  <c r="J28" i="1"/>
  <c r="F28" i="1"/>
  <c r="J27" i="1"/>
  <c r="F27" i="1"/>
  <c r="J26" i="1"/>
  <c r="F26" i="1"/>
  <c r="J21" i="1"/>
  <c r="F21" i="1"/>
  <c r="J20" i="1"/>
  <c r="F20" i="1"/>
  <c r="J19" i="1"/>
  <c r="F19" i="1"/>
  <c r="J18" i="1"/>
  <c r="F18" i="1"/>
  <c r="J17" i="1"/>
  <c r="F17" i="1"/>
  <c r="J16" i="1"/>
  <c r="F16" i="1"/>
  <c r="J15" i="1"/>
  <c r="F15" i="1"/>
  <c r="J14" i="1"/>
  <c r="F14" i="1"/>
  <c r="J6" i="1"/>
  <c r="J7" i="1"/>
  <c r="J8" i="1"/>
  <c r="J9" i="1"/>
  <c r="F9" i="1"/>
  <c r="F8" i="1"/>
  <c r="F7" i="1"/>
  <c r="F6" i="1"/>
  <c r="J3" i="1" l="1"/>
  <c r="J4" i="1"/>
  <c r="J5" i="1"/>
  <c r="J2" i="1"/>
  <c r="F3" i="1"/>
  <c r="F4" i="1"/>
  <c r="F5" i="1"/>
  <c r="F2" i="1"/>
</calcChain>
</file>

<file path=xl/sharedStrings.xml><?xml version="1.0" encoding="utf-8"?>
<sst xmlns="http://schemas.openxmlformats.org/spreadsheetml/2006/main" count="129" uniqueCount="95">
  <si>
    <t>TEST</t>
  </si>
  <si>
    <t>MODEL</t>
  </si>
  <si>
    <t>LUMENS</t>
  </si>
  <si>
    <t>WATTAGE</t>
  </si>
  <si>
    <t>LPW</t>
  </si>
  <si>
    <t>VERT. BEAM SPREAD</t>
  </si>
  <si>
    <t>HORIZ. BEAM SPREAD</t>
  </si>
  <si>
    <t>MAX CANDELA</t>
  </si>
  <si>
    <t>LUMENS/FT</t>
  </si>
  <si>
    <t>OPTICS / ATTACHMENTS</t>
  </si>
  <si>
    <t>30°X80°</t>
  </si>
  <si>
    <t>120°</t>
  </si>
  <si>
    <t>30°X80° w/ louver</t>
  </si>
  <si>
    <t>120° w/ louver</t>
  </si>
  <si>
    <t>30°X80° w/ HS</t>
  </si>
  <si>
    <t>120° w/ HS</t>
  </si>
  <si>
    <t>CRI 80 Multiplier Table</t>
  </si>
  <si>
    <t>27K</t>
  </si>
  <si>
    <t>3K</t>
  </si>
  <si>
    <t>35K</t>
  </si>
  <si>
    <t>5K</t>
  </si>
  <si>
    <t>CRI 90 Multiplier Table</t>
  </si>
  <si>
    <t>ECVLXWET1.5-1-4K-CRI80-3080</t>
  </si>
  <si>
    <t>ECVLXWET1.5-1-4K-CRI90-3080</t>
  </si>
  <si>
    <t>ECVLXWET1.5-1-4K-CRI80-120</t>
  </si>
  <si>
    <t>ECVLXWET1.5-1-4K-CRI90-120</t>
  </si>
  <si>
    <t>ECVLXWET1.5-4-4K-CRI80-3080</t>
  </si>
  <si>
    <t>ECVLXWET1.5-4-4K-CRI90-3080</t>
  </si>
  <si>
    <t>ECVLXWET1.5-4-4K-CRI80-120</t>
  </si>
  <si>
    <t>ECVLXWET1.5-4-4K-CRI90-120</t>
  </si>
  <si>
    <t>ECVLXWET1.5-6-4K-CRI80-3080</t>
  </si>
  <si>
    <t>ECVLXWET1.5-6-4K-CRI90-3080</t>
  </si>
  <si>
    <t>ECVLXWET1.5-6-4K-CRI80-120</t>
  </si>
  <si>
    <t>ECVLXWET1.5-6-4K-CRI90-120</t>
  </si>
  <si>
    <t>ECVLXWET1.5-1-4K-CRI80-3080-WCL-1</t>
  </si>
  <si>
    <t>ECVLXWET1.5-1-4K-CRI90-3080-WCL-1</t>
  </si>
  <si>
    <t>ECVLXWET1.5-1-4K-CRI80-120-WCL-1</t>
  </si>
  <si>
    <t>ECVLXWET1.5-1-4K-CRI90-120-WCL-1</t>
  </si>
  <si>
    <t>ECVLXWET1.5-4-4K-CRI80-3080-WCL-4</t>
  </si>
  <si>
    <t>ECVLXWET1.5-4-4K-CRI90-3080-WCL-4</t>
  </si>
  <si>
    <t>ECVLXWET1.5-4-4K-CRI80-120-WCL-4</t>
  </si>
  <si>
    <t>ECVLXWET1.5-4-4K-CRI90-120-WCL-4</t>
  </si>
  <si>
    <t>ECVLXWET1.5-6-4K-CRI80-3080-WCL-6</t>
  </si>
  <si>
    <t>ECVLXWET1.5-6-4K-CRI90-3080-WCL-6</t>
  </si>
  <si>
    <t>ECVLXWET1.5-6-4K-CRI80-120-WCL-6</t>
  </si>
  <si>
    <t>ECVLXWET1.5-6-4K-CRI90-120-WCL-6</t>
  </si>
  <si>
    <t>ECVLXWET1.5-1-4K-CRI80-3080-WCHS-1</t>
  </si>
  <si>
    <t>ECVLXWET1.5-1-4K-CRI90-3080-WCHS-1</t>
  </si>
  <si>
    <t>ECVLXWET1.5-1-4K-CRI80-120-WCHS-1</t>
  </si>
  <si>
    <t>ECVLXWET1.5-1-4K-CRI90-120-WCHS-1</t>
  </si>
  <si>
    <t>ECVLXWET1.5-4-4K-CRI80-3080-WCHS-4</t>
  </si>
  <si>
    <t>ECVLXWET1.5-4-4K-CRI90-3080-WCHS-4</t>
  </si>
  <si>
    <t>ECVLXWET1.5-4-4K-CRI80-120-WCHS-4</t>
  </si>
  <si>
    <t>ECVLXWET1.5-4-4K-CRI90-120-WCHS-4</t>
  </si>
  <si>
    <t>ECVLXWET1.5-6-4K-CRI80-3080-WCHS-6</t>
  </si>
  <si>
    <t>ECVLXWET1.5-6-4K-CRI90-3080-WCHS-6</t>
  </si>
  <si>
    <t>ECVLXWET1.5-6-4K-CRI80-120-WCHS-6</t>
  </si>
  <si>
    <t>ECVLXWET1.5-6-4K-CRI90-120-WCHS-6</t>
  </si>
  <si>
    <t>7273-CRI80-4</t>
  </si>
  <si>
    <t>7270-CRI80-1</t>
  </si>
  <si>
    <t>7272-CRI80-1</t>
  </si>
  <si>
    <t>7272-CRI90-1</t>
  </si>
  <si>
    <t>7271-CRI80-1</t>
  </si>
  <si>
    <t>7266-CRI80-1</t>
  </si>
  <si>
    <t>7266-CRI90-1</t>
  </si>
  <si>
    <t>7268-CRI80-1</t>
  </si>
  <si>
    <t>7268-CRI90-1</t>
  </si>
  <si>
    <t>7267-CRI80-1</t>
  </si>
  <si>
    <t>7267-CRI90-1</t>
  </si>
  <si>
    <t>7269-CRI90-1</t>
  </si>
  <si>
    <t>7276-CRI80-4</t>
  </si>
  <si>
    <t>7276-CRI90-4</t>
  </si>
  <si>
    <t>7276-CRI80-6</t>
  </si>
  <si>
    <t>7276-CRI90-6</t>
  </si>
  <si>
    <t>7277-CRI80-4</t>
  </si>
  <si>
    <t>7277-CRI90-4</t>
  </si>
  <si>
    <t>7277-CRI80-6</t>
  </si>
  <si>
    <t>7277-CRI90-6</t>
  </si>
  <si>
    <t>7274-CRI80-4</t>
  </si>
  <si>
    <t>7298-CRI80-4</t>
  </si>
  <si>
    <t>7298-CRI90-4</t>
  </si>
  <si>
    <t>7298-CRI80-6</t>
  </si>
  <si>
    <t>7298-CRI90-6</t>
  </si>
  <si>
    <t>7273-CRI90-4</t>
  </si>
  <si>
    <t>7271-CRI90-1</t>
  </si>
  <si>
    <t>7274-CRI90-4</t>
  </si>
  <si>
    <t>7273-CRI80-6</t>
  </si>
  <si>
    <t>7273-CRI90-6</t>
  </si>
  <si>
    <t>7274-CRI80-6</t>
  </si>
  <si>
    <t>7274-CRI90-6</t>
  </si>
  <si>
    <t>7299-CRI80-4</t>
  </si>
  <si>
    <t>7299-CRI80-6</t>
  </si>
  <si>
    <t>7299-CRI90-6</t>
  </si>
  <si>
    <t>7229-CRI90-4</t>
  </si>
  <si>
    <t>REV A GM 6-22-23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</si>
</sst>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0" fillId="5" borderId="3" xfId="0" applyFill="1" applyBorder="1"/>
    <xf numFmtId="0" fontId="0" fillId="5" borderId="3" xfId="0" applyFill="1" applyBorder="1" applyAlignment="1">
      <alignment horizontal="center"/>
    </xf>
    <xf numFmtId="0" fontId="0" fillId="7" borderId="3" xfId="0" applyFill="1" applyBorder="1"/>
    <xf numFmtId="0" fontId="0" fillId="7" borderId="3" xfId="0" applyFill="1" applyBorder="1" applyAlignment="1">
      <alignment horizontal="center"/>
    </xf>
    <xf numFmtId="0" fontId="0" fillId="8" borderId="3" xfId="0" applyFill="1" applyBorder="1"/>
    <xf numFmtId="0" fontId="0" fillId="8" borderId="3" xfId="0" applyFill="1" applyBorder="1" applyAlignment="1">
      <alignment horizontal="center"/>
    </xf>
    <xf numFmtId="0" fontId="0" fillId="10" borderId="3" xfId="0" applyFill="1" applyBorder="1"/>
    <xf numFmtId="0" fontId="0" fillId="10" borderId="3" xfId="0" applyFill="1" applyBorder="1" applyAlignment="1">
      <alignment horizontal="center"/>
    </xf>
    <xf numFmtId="0" fontId="0" fillId="11" borderId="3" xfId="0" applyFill="1" applyBorder="1"/>
    <xf numFmtId="0" fontId="0" fillId="11" borderId="3" xfId="0" applyFill="1" applyBorder="1" applyAlignment="1">
      <alignment horizontal="center"/>
    </xf>
    <xf numFmtId="0" fontId="0" fillId="12" borderId="5" xfId="0" applyFill="1" applyBorder="1"/>
    <xf numFmtId="0" fontId="0" fillId="12" borderId="5" xfId="0" applyFill="1" applyBorder="1" applyAlignment="1">
      <alignment horizontal="center"/>
    </xf>
    <xf numFmtId="0" fontId="0" fillId="13" borderId="3" xfId="0" applyFill="1" applyBorder="1"/>
    <xf numFmtId="0" fontId="0" fillId="13" borderId="3" xfId="0" applyFill="1" applyBorder="1" applyAlignment="1">
      <alignment horizontal="center"/>
    </xf>
    <xf numFmtId="0" fontId="0" fillId="14" borderId="3" xfId="0" applyFill="1" applyBorder="1"/>
    <xf numFmtId="0" fontId="0" fillId="14" borderId="3" xfId="0" applyFill="1" applyBorder="1" applyAlignment="1">
      <alignment horizontal="center"/>
    </xf>
    <xf numFmtId="0" fontId="0" fillId="4" borderId="10" xfId="0" applyFill="1" applyBorder="1"/>
    <xf numFmtId="0" fontId="0" fillId="4" borderId="10" xfId="0" applyFill="1" applyBorder="1" applyAlignment="1">
      <alignment horizontal="center"/>
    </xf>
    <xf numFmtId="0" fontId="0" fillId="13" borderId="10" xfId="0" applyFill="1" applyBorder="1"/>
    <xf numFmtId="0" fontId="0" fillId="13" borderId="10" xfId="0" applyFill="1" applyBorder="1" applyAlignment="1">
      <alignment horizontal="center"/>
    </xf>
    <xf numFmtId="0" fontId="0" fillId="15" borderId="5" xfId="0" applyFill="1" applyBorder="1"/>
    <xf numFmtId="0" fontId="0" fillId="15" borderId="5" xfId="0" applyFill="1" applyBorder="1" applyAlignment="1">
      <alignment horizontal="center"/>
    </xf>
    <xf numFmtId="0" fontId="0" fillId="16" borderId="3" xfId="0" applyFill="1" applyBorder="1"/>
    <xf numFmtId="0" fontId="0" fillId="16" borderId="3" xfId="0" applyFill="1" applyBorder="1" applyAlignment="1">
      <alignment horizontal="center"/>
    </xf>
    <xf numFmtId="0" fontId="0" fillId="16" borderId="10" xfId="0" applyFill="1" applyBorder="1"/>
    <xf numFmtId="0" fontId="0" fillId="16" borderId="10" xfId="0" applyFill="1" applyBorder="1" applyAlignment="1">
      <alignment horizontal="center"/>
    </xf>
    <xf numFmtId="0" fontId="0" fillId="17" borderId="3" xfId="0" applyFill="1" applyBorder="1"/>
    <xf numFmtId="0" fontId="0" fillId="17" borderId="3" xfId="0" applyFill="1" applyBorder="1" applyAlignment="1">
      <alignment horizontal="center"/>
    </xf>
    <xf numFmtId="0" fontId="0" fillId="19" borderId="3" xfId="0" applyFill="1" applyBorder="1"/>
    <xf numFmtId="0" fontId="0" fillId="19" borderId="3" xfId="0" applyFill="1" applyBorder="1" applyAlignment="1">
      <alignment horizontal="center"/>
    </xf>
    <xf numFmtId="0" fontId="0" fillId="20" borderId="3" xfId="0" applyFill="1" applyBorder="1"/>
    <xf numFmtId="0" fontId="0" fillId="20" borderId="3" xfId="0" applyFill="1" applyBorder="1" applyAlignment="1">
      <alignment horizontal="center"/>
    </xf>
    <xf numFmtId="0" fontId="0" fillId="4" borderId="7" xfId="0" applyFill="1" applyBorder="1" applyAlignment="1">
      <alignment horizontal="right"/>
    </xf>
    <xf numFmtId="0" fontId="0" fillId="4" borderId="9" xfId="0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0" fillId="5" borderId="7" xfId="0" applyFill="1" applyBorder="1" applyAlignment="1">
      <alignment horizontal="right"/>
    </xf>
    <xf numFmtId="0" fontId="0" fillId="7" borderId="7" xfId="0" applyFill="1" applyBorder="1" applyAlignment="1">
      <alignment horizontal="right"/>
    </xf>
    <xf numFmtId="0" fontId="0" fillId="8" borderId="7" xfId="0" applyFill="1" applyBorder="1" applyAlignment="1">
      <alignment horizontal="right"/>
    </xf>
    <xf numFmtId="0" fontId="0" fillId="15" borderId="4" xfId="0" applyFill="1" applyBorder="1" applyAlignment="1">
      <alignment horizontal="right"/>
    </xf>
    <xf numFmtId="0" fontId="0" fillId="16" borderId="7" xfId="0" applyFill="1" applyBorder="1" applyAlignment="1">
      <alignment horizontal="right"/>
    </xf>
    <xf numFmtId="0" fontId="0" fillId="16" borderId="9" xfId="0" applyFill="1" applyBorder="1" applyAlignment="1">
      <alignment horizontal="right"/>
    </xf>
    <xf numFmtId="0" fontId="0" fillId="17" borderId="7" xfId="0" applyFill="1" applyBorder="1" applyAlignment="1">
      <alignment horizontal="right"/>
    </xf>
    <xf numFmtId="0" fontId="0" fillId="10" borderId="7" xfId="0" applyFill="1" applyBorder="1" applyAlignment="1">
      <alignment horizontal="right"/>
    </xf>
    <xf numFmtId="0" fontId="0" fillId="11" borderId="7" xfId="0" applyFill="1" applyBorder="1" applyAlignment="1">
      <alignment horizontal="right"/>
    </xf>
    <xf numFmtId="0" fontId="0" fillId="12" borderId="4" xfId="0" applyFill="1" applyBorder="1" applyAlignment="1">
      <alignment horizontal="right"/>
    </xf>
    <xf numFmtId="0" fontId="0" fillId="13" borderId="7" xfId="0" applyFill="1" applyBorder="1" applyAlignment="1">
      <alignment horizontal="right"/>
    </xf>
    <xf numFmtId="0" fontId="0" fillId="13" borderId="9" xfId="0" applyFill="1" applyBorder="1" applyAlignment="1">
      <alignment horizontal="right"/>
    </xf>
    <xf numFmtId="0" fontId="0" fillId="14" borderId="7" xfId="0" applyFill="1" applyBorder="1" applyAlignment="1">
      <alignment horizontal="right"/>
    </xf>
    <xf numFmtId="0" fontId="0" fillId="19" borderId="7" xfId="0" applyFill="1" applyBorder="1" applyAlignment="1">
      <alignment horizontal="right"/>
    </xf>
    <xf numFmtId="0" fontId="0" fillId="20" borderId="7" xfId="0" applyFill="1" applyBorder="1" applyAlignment="1">
      <alignment horizontal="right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7" borderId="15" xfId="0" applyFill="1" applyBorder="1" applyAlignment="1">
      <alignment horizontal="right"/>
    </xf>
    <xf numFmtId="0" fontId="0" fillId="7" borderId="16" xfId="0" applyFill="1" applyBorder="1"/>
    <xf numFmtId="0" fontId="0" fillId="7" borderId="16" xfId="0" applyFill="1" applyBorder="1" applyAlignment="1">
      <alignment horizontal="center"/>
    </xf>
    <xf numFmtId="0" fontId="0" fillId="10" borderId="15" xfId="0" applyFill="1" applyBorder="1" applyAlignment="1">
      <alignment horizontal="right"/>
    </xf>
    <xf numFmtId="0" fontId="0" fillId="10" borderId="16" xfId="0" applyFill="1" applyBorder="1"/>
    <xf numFmtId="0" fontId="0" fillId="10" borderId="16" xfId="0" applyFill="1" applyBorder="1" applyAlignment="1">
      <alignment horizontal="center"/>
    </xf>
    <xf numFmtId="0" fontId="0" fillId="6" borderId="18" xfId="0" applyFill="1" applyBorder="1" applyAlignment="1">
      <alignment horizontal="right"/>
    </xf>
    <xf numFmtId="0" fontId="0" fillId="6" borderId="19" xfId="0" applyFill="1" applyBorder="1"/>
    <xf numFmtId="0" fontId="0" fillId="6" borderId="19" xfId="0" applyFill="1" applyBorder="1" applyAlignment="1">
      <alignment horizontal="center"/>
    </xf>
    <xf numFmtId="0" fontId="0" fillId="9" borderId="18" xfId="0" applyFill="1" applyBorder="1" applyAlignment="1">
      <alignment horizontal="right"/>
    </xf>
    <xf numFmtId="0" fontId="0" fillId="9" borderId="19" xfId="0" applyFill="1" applyBorder="1"/>
    <xf numFmtId="0" fontId="0" fillId="9" borderId="19" xfId="0" applyFill="1" applyBorder="1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18" borderId="4" xfId="0" applyFill="1" applyBorder="1" applyAlignment="1">
      <alignment horizontal="right"/>
    </xf>
    <xf numFmtId="0" fontId="0" fillId="18" borderId="5" xfId="0" applyFill="1" applyBorder="1"/>
    <xf numFmtId="0" fontId="0" fillId="18" borderId="5" xfId="0" applyFill="1" applyBorder="1" applyAlignment="1">
      <alignment horizontal="center"/>
    </xf>
    <xf numFmtId="0" fontId="0" fillId="19" borderId="9" xfId="0" applyFill="1" applyBorder="1" applyAlignment="1">
      <alignment horizontal="right"/>
    </xf>
    <xf numFmtId="0" fontId="0" fillId="19" borderId="10" xfId="0" applyFill="1" applyBorder="1"/>
    <xf numFmtId="0" fontId="0" fillId="19" borderId="10" xfId="0" applyFill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" fontId="0" fillId="3" borderId="5" xfId="0" applyNumberFormat="1" applyFill="1" applyBorder="1" applyAlignment="1">
      <alignment horizontal="center"/>
    </xf>
    <xf numFmtId="1" fontId="0" fillId="3" borderId="6" xfId="0" applyNumberFormat="1" applyFill="1" applyBorder="1" applyAlignment="1">
      <alignment horizontal="center"/>
    </xf>
    <xf numFmtId="1" fontId="0" fillId="4" borderId="3" xfId="0" applyNumberFormat="1" applyFill="1" applyBorder="1" applyAlignment="1">
      <alignment horizontal="center"/>
    </xf>
    <xf numFmtId="1" fontId="0" fillId="4" borderId="8" xfId="0" applyNumberFormat="1" applyFill="1" applyBorder="1" applyAlignment="1">
      <alignment horizontal="center"/>
    </xf>
    <xf numFmtId="1" fontId="0" fillId="5" borderId="3" xfId="0" applyNumberFormat="1" applyFill="1" applyBorder="1" applyAlignment="1">
      <alignment horizontal="center"/>
    </xf>
    <xf numFmtId="1" fontId="0" fillId="5" borderId="8" xfId="0" applyNumberFormat="1" applyFill="1" applyBorder="1" applyAlignment="1">
      <alignment horizontal="center"/>
    </xf>
    <xf numFmtId="1" fontId="0" fillId="4" borderId="10" xfId="0" applyNumberFormat="1" applyFill="1" applyBorder="1" applyAlignment="1">
      <alignment horizontal="center"/>
    </xf>
    <xf numFmtId="1" fontId="0" fillId="4" borderId="11" xfId="0" applyNumberFormat="1" applyFill="1" applyBorder="1" applyAlignment="1">
      <alignment horizontal="center"/>
    </xf>
    <xf numFmtId="1" fontId="0" fillId="6" borderId="19" xfId="0" applyNumberFormat="1" applyFill="1" applyBorder="1" applyAlignment="1">
      <alignment horizontal="center"/>
    </xf>
    <xf numFmtId="1" fontId="0" fillId="6" borderId="20" xfId="0" applyNumberFormat="1" applyFill="1" applyBorder="1" applyAlignment="1">
      <alignment horizontal="center"/>
    </xf>
    <xf numFmtId="1" fontId="0" fillId="7" borderId="3" xfId="0" applyNumberFormat="1" applyFill="1" applyBorder="1" applyAlignment="1">
      <alignment horizontal="center"/>
    </xf>
    <xf numFmtId="1" fontId="0" fillId="7" borderId="8" xfId="0" applyNumberFormat="1" applyFill="1" applyBorder="1" applyAlignment="1">
      <alignment horizontal="center"/>
    </xf>
    <xf numFmtId="1" fontId="0" fillId="8" borderId="3" xfId="0" applyNumberFormat="1" applyFill="1" applyBorder="1" applyAlignment="1">
      <alignment horizontal="center"/>
    </xf>
    <xf numFmtId="1" fontId="0" fillId="8" borderId="8" xfId="0" applyNumberFormat="1" applyFill="1" applyBorder="1" applyAlignment="1">
      <alignment horizontal="center"/>
    </xf>
    <xf numFmtId="1" fontId="0" fillId="7" borderId="16" xfId="0" applyNumberFormat="1" applyFill="1" applyBorder="1" applyAlignment="1">
      <alignment horizontal="center"/>
    </xf>
    <xf numFmtId="1" fontId="0" fillId="7" borderId="17" xfId="0" applyNumberFormat="1" applyFill="1" applyBorder="1" applyAlignment="1">
      <alignment horizontal="center"/>
    </xf>
    <xf numFmtId="1" fontId="0" fillId="15" borderId="5" xfId="0" applyNumberFormat="1" applyFill="1" applyBorder="1" applyAlignment="1">
      <alignment horizontal="center"/>
    </xf>
    <xf numFmtId="1" fontId="0" fillId="15" borderId="6" xfId="0" applyNumberFormat="1" applyFill="1" applyBorder="1" applyAlignment="1">
      <alignment horizontal="center"/>
    </xf>
    <xf numFmtId="1" fontId="0" fillId="16" borderId="3" xfId="0" applyNumberFormat="1" applyFill="1" applyBorder="1" applyAlignment="1">
      <alignment horizontal="center"/>
    </xf>
    <xf numFmtId="1" fontId="0" fillId="16" borderId="8" xfId="0" applyNumberFormat="1" applyFill="1" applyBorder="1" applyAlignment="1">
      <alignment horizontal="center"/>
    </xf>
    <xf numFmtId="1" fontId="0" fillId="17" borderId="3" xfId="0" applyNumberFormat="1" applyFill="1" applyBorder="1" applyAlignment="1">
      <alignment horizontal="center"/>
    </xf>
    <xf numFmtId="1" fontId="0" fillId="17" borderId="8" xfId="0" applyNumberFormat="1" applyFill="1" applyBorder="1" applyAlignment="1">
      <alignment horizontal="center"/>
    </xf>
    <xf numFmtId="1" fontId="0" fillId="16" borderId="10" xfId="0" applyNumberFormat="1" applyFill="1" applyBorder="1" applyAlignment="1">
      <alignment horizontal="center"/>
    </xf>
    <xf numFmtId="1" fontId="0" fillId="16" borderId="11" xfId="0" applyNumberFormat="1" applyFill="1" applyBorder="1" applyAlignment="1">
      <alignment horizontal="center"/>
    </xf>
    <xf numFmtId="1" fontId="0" fillId="9" borderId="19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1" fontId="0" fillId="10" borderId="3" xfId="0" applyNumberFormat="1" applyFill="1" applyBorder="1" applyAlignment="1">
      <alignment horizontal="center"/>
    </xf>
    <xf numFmtId="1" fontId="0" fillId="10" borderId="8" xfId="0" applyNumberFormat="1" applyFill="1" applyBorder="1" applyAlignment="1">
      <alignment horizontal="center"/>
    </xf>
    <xf numFmtId="1" fontId="0" fillId="11" borderId="3" xfId="0" applyNumberFormat="1" applyFill="1" applyBorder="1" applyAlignment="1">
      <alignment horizontal="center"/>
    </xf>
    <xf numFmtId="1" fontId="0" fillId="11" borderId="8" xfId="0" applyNumberFormat="1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" fontId="0" fillId="10" borderId="17" xfId="0" applyNumberFormat="1" applyFill="1" applyBorder="1" applyAlignment="1">
      <alignment horizontal="center"/>
    </xf>
    <xf numFmtId="1" fontId="0" fillId="12" borderId="5" xfId="0" applyNumberFormat="1" applyFill="1" applyBorder="1" applyAlignment="1">
      <alignment horizontal="center"/>
    </xf>
    <xf numFmtId="1" fontId="0" fillId="12" borderId="6" xfId="0" applyNumberFormat="1" applyFill="1" applyBorder="1" applyAlignment="1">
      <alignment horizontal="center"/>
    </xf>
    <xf numFmtId="1" fontId="0" fillId="13" borderId="3" xfId="0" applyNumberFormat="1" applyFill="1" applyBorder="1" applyAlignment="1">
      <alignment horizontal="center"/>
    </xf>
    <xf numFmtId="1" fontId="0" fillId="13" borderId="8" xfId="0" applyNumberFormat="1" applyFill="1" applyBorder="1" applyAlignment="1">
      <alignment horizontal="center"/>
    </xf>
    <xf numFmtId="1" fontId="0" fillId="14" borderId="3" xfId="0" applyNumberFormat="1" applyFill="1" applyBorder="1" applyAlignment="1">
      <alignment horizontal="center"/>
    </xf>
    <xf numFmtId="1" fontId="0" fillId="14" borderId="8" xfId="0" applyNumberFormat="1" applyFill="1" applyBorder="1" applyAlignment="1">
      <alignment horizontal="center"/>
    </xf>
    <xf numFmtId="1" fontId="0" fillId="13" borderId="10" xfId="0" applyNumberFormat="1" applyFill="1" applyBorder="1" applyAlignment="1">
      <alignment horizontal="center"/>
    </xf>
    <xf numFmtId="1" fontId="0" fillId="13" borderId="11" xfId="0" applyNumberFormat="1" applyFill="1" applyBorder="1" applyAlignment="1">
      <alignment horizontal="center"/>
    </xf>
    <xf numFmtId="1" fontId="0" fillId="18" borderId="5" xfId="0" applyNumberFormat="1" applyFill="1" applyBorder="1" applyAlignment="1">
      <alignment horizontal="center"/>
    </xf>
    <xf numFmtId="1" fontId="0" fillId="18" borderId="6" xfId="0" applyNumberFormat="1" applyFill="1" applyBorder="1" applyAlignment="1">
      <alignment horizontal="center"/>
    </xf>
    <xf numFmtId="1" fontId="0" fillId="19" borderId="3" xfId="0" applyNumberFormat="1" applyFill="1" applyBorder="1" applyAlignment="1">
      <alignment horizontal="center"/>
    </xf>
    <xf numFmtId="1" fontId="0" fillId="19" borderId="8" xfId="0" applyNumberFormat="1" applyFill="1" applyBorder="1" applyAlignment="1">
      <alignment horizontal="center"/>
    </xf>
    <xf numFmtId="1" fontId="0" fillId="20" borderId="3" xfId="0" applyNumberFormat="1" applyFill="1" applyBorder="1" applyAlignment="1">
      <alignment horizontal="center"/>
    </xf>
    <xf numFmtId="1" fontId="0" fillId="20" borderId="8" xfId="0" applyNumberFormat="1" applyFill="1" applyBorder="1" applyAlignment="1">
      <alignment horizontal="center"/>
    </xf>
    <xf numFmtId="1" fontId="0" fillId="19" borderId="10" xfId="0" applyNumberFormat="1" applyFill="1" applyBorder="1" applyAlignment="1">
      <alignment horizontal="center"/>
    </xf>
    <xf numFmtId="1" fontId="0" fillId="19" borderId="1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5"/>
  <sheetViews>
    <sheetView tabSelected="1" zoomScaleNormal="100" workbookViewId="0">
      <pane ySplit="1" topLeftCell="A2" activePane="bottomLeft" state="frozen"/>
      <selection pane="bottomLeft" activeCell="C41" sqref="C41"/>
    </sheetView>
  </sheetViews>
  <sheetFormatPr defaultRowHeight="14.5" x14ac:dyDescent="0.35"/>
  <cols>
    <col min="1" max="1" width="14.54296875" bestFit="1" customWidth="1"/>
    <col min="2" max="2" width="36.1796875" bestFit="1" customWidth="1"/>
    <col min="3" max="3" width="16.7265625" bestFit="1" customWidth="1"/>
    <col min="4" max="4" width="9.26953125" bestFit="1" customWidth="1"/>
    <col min="5" max="5" width="10.81640625" bestFit="1" customWidth="1"/>
    <col min="6" max="6" width="8.54296875" customWidth="1"/>
    <col min="7" max="7" width="12.81640625" bestFit="1" customWidth="1"/>
    <col min="8" max="8" width="14.1796875" bestFit="1" customWidth="1"/>
    <col min="9" max="9" width="10.1796875" bestFit="1" customWidth="1"/>
    <col min="12" max="12" width="11.7265625" bestFit="1" customWidth="1"/>
    <col min="14" max="14" width="12" bestFit="1" customWidth="1"/>
  </cols>
  <sheetData>
    <row r="1" spans="1:13" ht="51.75" customHeight="1" thickBot="1" x14ac:dyDescent="0.4">
      <c r="A1" s="55" t="s">
        <v>0</v>
      </c>
      <c r="B1" s="56" t="s">
        <v>1</v>
      </c>
      <c r="C1" s="56" t="s">
        <v>9</v>
      </c>
      <c r="D1" s="56" t="s">
        <v>2</v>
      </c>
      <c r="E1" s="56" t="s">
        <v>3</v>
      </c>
      <c r="F1" s="56" t="s">
        <v>4</v>
      </c>
      <c r="G1" s="56" t="s">
        <v>5</v>
      </c>
      <c r="H1" s="56" t="s">
        <v>6</v>
      </c>
      <c r="I1" s="56" t="s">
        <v>7</v>
      </c>
      <c r="J1" s="57" t="s">
        <v>8</v>
      </c>
    </row>
    <row r="2" spans="1:13" ht="16" customHeight="1" thickBot="1" x14ac:dyDescent="0.4">
      <c r="A2" s="39" t="s">
        <v>63</v>
      </c>
      <c r="B2" s="1" t="s">
        <v>22</v>
      </c>
      <c r="C2" s="2" t="s">
        <v>10</v>
      </c>
      <c r="D2" s="89">
        <v>233.3</v>
      </c>
      <c r="E2" s="89">
        <v>5</v>
      </c>
      <c r="F2" s="89">
        <f>D2/E2</f>
        <v>46.660000000000004</v>
      </c>
      <c r="G2" s="89">
        <v>28.9</v>
      </c>
      <c r="H2" s="89">
        <v>73.900000000000006</v>
      </c>
      <c r="I2" s="89">
        <v>354</v>
      </c>
      <c r="J2" s="90">
        <f>D2/1</f>
        <v>233.3</v>
      </c>
    </row>
    <row r="3" spans="1:13" ht="16" customHeight="1" thickBot="1" x14ac:dyDescent="0.4">
      <c r="A3" s="37" t="s">
        <v>64</v>
      </c>
      <c r="B3" s="3" t="s">
        <v>23</v>
      </c>
      <c r="C3" s="4" t="s">
        <v>10</v>
      </c>
      <c r="D3" s="91">
        <v>114.8</v>
      </c>
      <c r="E3" s="91">
        <v>4.7</v>
      </c>
      <c r="F3" s="91">
        <f t="shared" ref="F3:F5" si="0">D3/E3</f>
        <v>24.425531914893615</v>
      </c>
      <c r="G3" s="91">
        <v>28.9</v>
      </c>
      <c r="H3" s="91">
        <v>73.900000000000006</v>
      </c>
      <c r="I3" s="91">
        <v>174.2</v>
      </c>
      <c r="J3" s="92">
        <f t="shared" ref="J3:J5" si="1">D3/1</f>
        <v>114.8</v>
      </c>
      <c r="L3" s="87" t="s">
        <v>16</v>
      </c>
      <c r="M3" s="88"/>
    </row>
    <row r="4" spans="1:13" ht="16" customHeight="1" x14ac:dyDescent="0.35">
      <c r="A4" s="40" t="s">
        <v>59</v>
      </c>
      <c r="B4" s="5" t="s">
        <v>24</v>
      </c>
      <c r="C4" s="6" t="s">
        <v>11</v>
      </c>
      <c r="D4" s="93">
        <v>454.2</v>
      </c>
      <c r="E4" s="93">
        <v>5</v>
      </c>
      <c r="F4" s="93">
        <f t="shared" si="0"/>
        <v>90.84</v>
      </c>
      <c r="G4" s="93">
        <v>103.3</v>
      </c>
      <c r="H4" s="93">
        <v>103.4</v>
      </c>
      <c r="I4" s="93">
        <v>210.1</v>
      </c>
      <c r="J4" s="94">
        <f t="shared" si="1"/>
        <v>454.2</v>
      </c>
      <c r="L4" s="72" t="s">
        <v>17</v>
      </c>
      <c r="M4" s="82">
        <v>0.92105263157894735</v>
      </c>
    </row>
    <row r="5" spans="1:13" ht="16" customHeight="1" thickBot="1" x14ac:dyDescent="0.4">
      <c r="A5" s="38" t="s">
        <v>69</v>
      </c>
      <c r="B5" s="21" t="s">
        <v>25</v>
      </c>
      <c r="C5" s="22" t="s">
        <v>11</v>
      </c>
      <c r="D5" s="95">
        <v>223.5</v>
      </c>
      <c r="E5" s="95">
        <v>4.7</v>
      </c>
      <c r="F5" s="95">
        <f t="shared" si="0"/>
        <v>47.553191489361701</v>
      </c>
      <c r="G5" s="95">
        <v>91.8</v>
      </c>
      <c r="H5" s="95">
        <v>94.7</v>
      </c>
      <c r="I5" s="95">
        <v>113.5</v>
      </c>
      <c r="J5" s="96">
        <f t="shared" si="1"/>
        <v>223.5</v>
      </c>
      <c r="L5" s="73" t="s">
        <v>18</v>
      </c>
      <c r="M5" s="82">
        <v>0.94736842105263153</v>
      </c>
    </row>
    <row r="6" spans="1:13" ht="16" customHeight="1" x14ac:dyDescent="0.35">
      <c r="A6" s="64" t="s">
        <v>58</v>
      </c>
      <c r="B6" s="65" t="s">
        <v>26</v>
      </c>
      <c r="C6" s="66" t="s">
        <v>10</v>
      </c>
      <c r="D6" s="97">
        <v>1372</v>
      </c>
      <c r="E6" s="97">
        <v>19.100000000000001</v>
      </c>
      <c r="F6" s="97">
        <f>D6/E6</f>
        <v>71.832460732984288</v>
      </c>
      <c r="G6" s="97">
        <v>30.8</v>
      </c>
      <c r="H6" s="97">
        <v>78.2</v>
      </c>
      <c r="I6" s="97">
        <v>1565.2</v>
      </c>
      <c r="J6" s="98">
        <f t="shared" ref="J6:J9" si="2">D6/4</f>
        <v>343</v>
      </c>
      <c r="L6" s="73" t="s">
        <v>19</v>
      </c>
      <c r="M6" s="82">
        <v>0.97368421052631582</v>
      </c>
    </row>
    <row r="7" spans="1:13" ht="16" customHeight="1" thickBot="1" x14ac:dyDescent="0.4">
      <c r="A7" s="41" t="s">
        <v>83</v>
      </c>
      <c r="B7" s="7" t="s">
        <v>27</v>
      </c>
      <c r="C7" s="8" t="s">
        <v>10</v>
      </c>
      <c r="D7" s="99">
        <v>675.1</v>
      </c>
      <c r="E7" s="99">
        <v>17.86</v>
      </c>
      <c r="F7" s="99">
        <f t="shared" ref="F7:F9" si="3">D7/E7</f>
        <v>37.799552071668536</v>
      </c>
      <c r="G7" s="99">
        <v>30.8</v>
      </c>
      <c r="H7" s="99">
        <v>78.2</v>
      </c>
      <c r="I7" s="99">
        <v>770.2</v>
      </c>
      <c r="J7" s="100">
        <f t="shared" si="2"/>
        <v>168.77500000000001</v>
      </c>
      <c r="L7" s="74" t="s">
        <v>20</v>
      </c>
      <c r="M7" s="83">
        <v>1.0263157894736843</v>
      </c>
    </row>
    <row r="8" spans="1:13" ht="16" customHeight="1" thickBot="1" x14ac:dyDescent="0.4">
      <c r="A8" s="42" t="s">
        <v>70</v>
      </c>
      <c r="B8" s="9" t="s">
        <v>28</v>
      </c>
      <c r="C8" s="10" t="s">
        <v>11</v>
      </c>
      <c r="D8" s="101">
        <v>2188.3000000000002</v>
      </c>
      <c r="E8" s="101">
        <v>18.8</v>
      </c>
      <c r="F8" s="101">
        <f t="shared" si="3"/>
        <v>116.39893617021278</v>
      </c>
      <c r="G8" s="101">
        <v>111.6</v>
      </c>
      <c r="H8" s="101">
        <v>110.8</v>
      </c>
      <c r="I8" s="101">
        <v>855.2</v>
      </c>
      <c r="J8" s="102">
        <f t="shared" si="2"/>
        <v>547.07500000000005</v>
      </c>
    </row>
    <row r="9" spans="1:13" ht="16" customHeight="1" thickBot="1" x14ac:dyDescent="0.4">
      <c r="A9" s="58" t="s">
        <v>71</v>
      </c>
      <c r="B9" s="59" t="s">
        <v>29</v>
      </c>
      <c r="C9" s="60" t="s">
        <v>11</v>
      </c>
      <c r="D9" s="103">
        <v>1076.8</v>
      </c>
      <c r="E9" s="103">
        <v>17.670000000000002</v>
      </c>
      <c r="F9" s="103">
        <f t="shared" si="3"/>
        <v>60.939445387662694</v>
      </c>
      <c r="G9" s="103">
        <v>111.6</v>
      </c>
      <c r="H9" s="103">
        <v>110.8</v>
      </c>
      <c r="I9" s="103">
        <v>420.8</v>
      </c>
      <c r="J9" s="104">
        <f t="shared" si="2"/>
        <v>269.2</v>
      </c>
      <c r="L9" s="87" t="s">
        <v>21</v>
      </c>
      <c r="M9" s="88"/>
    </row>
    <row r="10" spans="1:13" ht="16" customHeight="1" x14ac:dyDescent="0.35">
      <c r="A10" s="43" t="s">
        <v>86</v>
      </c>
      <c r="B10" s="25" t="s">
        <v>30</v>
      </c>
      <c r="C10" s="26" t="s">
        <v>10</v>
      </c>
      <c r="D10" s="105">
        <v>2131.1</v>
      </c>
      <c r="E10" s="105">
        <v>28.5</v>
      </c>
      <c r="F10" s="105">
        <f>D10/E10</f>
        <v>74.775438596491227</v>
      </c>
      <c r="G10" s="105">
        <v>30.8</v>
      </c>
      <c r="H10" s="105">
        <v>78.2</v>
      </c>
      <c r="I10" s="105">
        <v>2431.1999999999998</v>
      </c>
      <c r="J10" s="106">
        <f>D10/6</f>
        <v>355.18333333333334</v>
      </c>
      <c r="L10" s="75" t="s">
        <v>17</v>
      </c>
      <c r="M10" s="84">
        <v>0.90909090909090906</v>
      </c>
    </row>
    <row r="11" spans="1:13" ht="16" customHeight="1" x14ac:dyDescent="0.35">
      <c r="A11" s="44" t="s">
        <v>87</v>
      </c>
      <c r="B11" s="27" t="s">
        <v>31</v>
      </c>
      <c r="C11" s="28" t="s">
        <v>10</v>
      </c>
      <c r="D11" s="107">
        <v>1048.5999999999999</v>
      </c>
      <c r="E11" s="107">
        <v>26.63</v>
      </c>
      <c r="F11" s="107">
        <f t="shared" ref="F11:F13" si="4">D11/E11</f>
        <v>39.376642883965452</v>
      </c>
      <c r="G11" s="107">
        <v>30.8</v>
      </c>
      <c r="H11" s="107">
        <v>78.2</v>
      </c>
      <c r="I11" s="107">
        <v>1196.3</v>
      </c>
      <c r="J11" s="108">
        <f t="shared" ref="J11:J12" si="5">D11/6</f>
        <v>174.76666666666665</v>
      </c>
      <c r="L11" s="73" t="s">
        <v>18</v>
      </c>
      <c r="M11" s="82">
        <v>0.93939393939393945</v>
      </c>
    </row>
    <row r="12" spans="1:13" ht="16" customHeight="1" x14ac:dyDescent="0.35">
      <c r="A12" s="46" t="s">
        <v>72</v>
      </c>
      <c r="B12" s="31" t="s">
        <v>32</v>
      </c>
      <c r="C12" s="32" t="s">
        <v>11</v>
      </c>
      <c r="D12" s="109">
        <v>3344.4</v>
      </c>
      <c r="E12" s="109">
        <v>28.5</v>
      </c>
      <c r="F12" s="109">
        <f t="shared" si="4"/>
        <v>117.34736842105264</v>
      </c>
      <c r="G12" s="109">
        <v>111.6</v>
      </c>
      <c r="H12" s="109">
        <v>110.8</v>
      </c>
      <c r="I12" s="109">
        <v>1307</v>
      </c>
      <c r="J12" s="110">
        <f t="shared" si="5"/>
        <v>557.4</v>
      </c>
      <c r="L12" s="73" t="s">
        <v>19</v>
      </c>
      <c r="M12" s="82">
        <v>0.96969696969696972</v>
      </c>
    </row>
    <row r="13" spans="1:13" ht="16" customHeight="1" thickBot="1" x14ac:dyDescent="0.4">
      <c r="A13" s="45" t="s">
        <v>73</v>
      </c>
      <c r="B13" s="29" t="s">
        <v>33</v>
      </c>
      <c r="C13" s="30" t="s">
        <v>11</v>
      </c>
      <c r="D13" s="111">
        <v>1645.7</v>
      </c>
      <c r="E13" s="111">
        <v>26.32</v>
      </c>
      <c r="F13" s="111">
        <f t="shared" si="4"/>
        <v>62.526595744680854</v>
      </c>
      <c r="G13" s="111">
        <v>111.6</v>
      </c>
      <c r="H13" s="111">
        <v>110.8</v>
      </c>
      <c r="I13" s="111">
        <v>643.20000000000005</v>
      </c>
      <c r="J13" s="112">
        <f>D13/6</f>
        <v>274.28333333333336</v>
      </c>
      <c r="L13" s="74" t="s">
        <v>20</v>
      </c>
      <c r="M13" s="85">
        <v>1.0303030303030303</v>
      </c>
    </row>
    <row r="14" spans="1:13" ht="16" customHeight="1" x14ac:dyDescent="0.35">
      <c r="A14" s="67" t="s">
        <v>67</v>
      </c>
      <c r="B14" s="68" t="s">
        <v>34</v>
      </c>
      <c r="C14" s="69" t="s">
        <v>12</v>
      </c>
      <c r="D14" s="113">
        <v>128.6</v>
      </c>
      <c r="E14" s="113">
        <v>5</v>
      </c>
      <c r="F14" s="113">
        <f>D14/E14</f>
        <v>25.72</v>
      </c>
      <c r="G14" s="113">
        <v>28.5</v>
      </c>
      <c r="H14" s="113">
        <v>51.5</v>
      </c>
      <c r="I14" s="113">
        <v>329.6</v>
      </c>
      <c r="J14" s="114">
        <f>D14/1</f>
        <v>128.6</v>
      </c>
    </row>
    <row r="15" spans="1:13" ht="16" customHeight="1" x14ac:dyDescent="0.35">
      <c r="A15" s="47" t="s">
        <v>68</v>
      </c>
      <c r="B15" s="11" t="s">
        <v>35</v>
      </c>
      <c r="C15" s="12" t="s">
        <v>12</v>
      </c>
      <c r="D15" s="115">
        <v>63.3</v>
      </c>
      <c r="E15" s="115">
        <v>4.7</v>
      </c>
      <c r="F15" s="115">
        <f t="shared" ref="F15:F17" si="6">D15/E15</f>
        <v>13.468085106382977</v>
      </c>
      <c r="G15" s="115">
        <v>28.5</v>
      </c>
      <c r="H15" s="115">
        <v>51.5</v>
      </c>
      <c r="I15" s="115">
        <v>162.19999999999999</v>
      </c>
      <c r="J15" s="116">
        <f t="shared" ref="J15:J17" si="7">D15/1</f>
        <v>63.3</v>
      </c>
    </row>
    <row r="16" spans="1:13" ht="16" customHeight="1" x14ac:dyDescent="0.35">
      <c r="A16" s="48" t="s">
        <v>62</v>
      </c>
      <c r="B16" s="13" t="s">
        <v>36</v>
      </c>
      <c r="C16" s="14" t="s">
        <v>13</v>
      </c>
      <c r="D16" s="117">
        <v>138.9</v>
      </c>
      <c r="E16" s="117">
        <v>5</v>
      </c>
      <c r="F16" s="117">
        <f t="shared" si="6"/>
        <v>27.78</v>
      </c>
      <c r="G16" s="117">
        <v>58.5</v>
      </c>
      <c r="H16" s="117">
        <v>52.8</v>
      </c>
      <c r="I16" s="117">
        <v>189.9</v>
      </c>
      <c r="J16" s="118">
        <f t="shared" si="7"/>
        <v>138.9</v>
      </c>
    </row>
    <row r="17" spans="1:22" ht="16" customHeight="1" thickBot="1" x14ac:dyDescent="0.4">
      <c r="A17" s="61" t="s">
        <v>84</v>
      </c>
      <c r="B17" s="62" t="s">
        <v>37</v>
      </c>
      <c r="C17" s="63" t="s">
        <v>13</v>
      </c>
      <c r="D17" s="119">
        <v>68.400000000000006</v>
      </c>
      <c r="E17" s="119">
        <v>4.7</v>
      </c>
      <c r="F17" s="119">
        <f t="shared" si="6"/>
        <v>14.553191489361703</v>
      </c>
      <c r="G17" s="119">
        <v>58.5</v>
      </c>
      <c r="H17" s="119">
        <v>52.8</v>
      </c>
      <c r="I17" s="119">
        <v>93.5</v>
      </c>
      <c r="J17" s="120">
        <f t="shared" si="7"/>
        <v>68.400000000000006</v>
      </c>
      <c r="U17" s="70"/>
      <c r="V17" s="71"/>
    </row>
    <row r="18" spans="1:22" ht="16" customHeight="1" x14ac:dyDescent="0.35">
      <c r="A18" s="49" t="s">
        <v>79</v>
      </c>
      <c r="B18" s="15" t="s">
        <v>38</v>
      </c>
      <c r="C18" s="16" t="s">
        <v>12</v>
      </c>
      <c r="D18" s="121">
        <v>727.9</v>
      </c>
      <c r="E18" s="121">
        <v>19</v>
      </c>
      <c r="F18" s="121">
        <f>D18/E18</f>
        <v>38.310526315789474</v>
      </c>
      <c r="G18" s="121">
        <v>29.6</v>
      </c>
      <c r="H18" s="121">
        <v>54.4</v>
      </c>
      <c r="I18" s="121">
        <v>1443.5</v>
      </c>
      <c r="J18" s="122">
        <f t="shared" ref="J18:J21" si="8">D18/4</f>
        <v>181.97499999999999</v>
      </c>
      <c r="U18" s="70"/>
      <c r="V18" s="71"/>
    </row>
    <row r="19" spans="1:22" ht="16" customHeight="1" x14ac:dyDescent="0.35">
      <c r="A19" s="50" t="s">
        <v>80</v>
      </c>
      <c r="B19" s="17" t="s">
        <v>39</v>
      </c>
      <c r="C19" s="18" t="s">
        <v>12</v>
      </c>
      <c r="D19" s="123">
        <v>358.2</v>
      </c>
      <c r="E19" s="123">
        <v>17.86</v>
      </c>
      <c r="F19" s="123">
        <f t="shared" ref="F19:F21" si="9">D19/E19</f>
        <v>20.055991041433369</v>
      </c>
      <c r="G19" s="123">
        <v>29.6</v>
      </c>
      <c r="H19" s="123">
        <v>54.4</v>
      </c>
      <c r="I19" s="123">
        <v>710.3</v>
      </c>
      <c r="J19" s="124">
        <f t="shared" si="8"/>
        <v>89.55</v>
      </c>
    </row>
    <row r="20" spans="1:22" ht="16" customHeight="1" x14ac:dyDescent="0.35">
      <c r="A20" s="52" t="s">
        <v>90</v>
      </c>
      <c r="B20" s="19" t="s">
        <v>40</v>
      </c>
      <c r="C20" s="20" t="s">
        <v>13</v>
      </c>
      <c r="D20" s="125">
        <v>776.7</v>
      </c>
      <c r="E20" s="125">
        <v>18.71</v>
      </c>
      <c r="F20" s="125">
        <f t="shared" si="9"/>
        <v>41.512560128273648</v>
      </c>
      <c r="G20" s="125">
        <v>52.5</v>
      </c>
      <c r="H20" s="125">
        <v>64.900000000000006</v>
      </c>
      <c r="I20" s="125">
        <v>885.6</v>
      </c>
      <c r="J20" s="126">
        <f t="shared" si="8"/>
        <v>194.17500000000001</v>
      </c>
    </row>
    <row r="21" spans="1:22" ht="16" customHeight="1" thickBot="1" x14ac:dyDescent="0.4">
      <c r="A21" s="51" t="s">
        <v>93</v>
      </c>
      <c r="B21" s="23" t="s">
        <v>41</v>
      </c>
      <c r="C21" s="24" t="s">
        <v>13</v>
      </c>
      <c r="D21" s="127">
        <v>382.2</v>
      </c>
      <c r="E21" s="127">
        <v>17.59</v>
      </c>
      <c r="F21" s="127">
        <f t="shared" si="9"/>
        <v>21.728254690164867</v>
      </c>
      <c r="G21" s="127">
        <v>52.5</v>
      </c>
      <c r="H21" s="127">
        <v>64.900000000000006</v>
      </c>
      <c r="I21" s="127">
        <v>435.8</v>
      </c>
      <c r="J21" s="128">
        <f t="shared" si="8"/>
        <v>95.55</v>
      </c>
    </row>
    <row r="22" spans="1:22" ht="16" customHeight="1" x14ac:dyDescent="0.35">
      <c r="A22" s="76" t="s">
        <v>81</v>
      </c>
      <c r="B22" s="77" t="s">
        <v>42</v>
      </c>
      <c r="C22" s="78" t="s">
        <v>12</v>
      </c>
      <c r="D22" s="129">
        <v>1127.4000000000001</v>
      </c>
      <c r="E22" s="129">
        <v>28.5</v>
      </c>
      <c r="F22" s="129">
        <f>D22/E22</f>
        <v>39.557894736842108</v>
      </c>
      <c r="G22" s="129">
        <v>29.6</v>
      </c>
      <c r="H22" s="129">
        <v>54.4</v>
      </c>
      <c r="I22" s="129">
        <v>2235.8000000000002</v>
      </c>
      <c r="J22" s="130">
        <f>D22/6</f>
        <v>187.9</v>
      </c>
    </row>
    <row r="23" spans="1:22" ht="16" customHeight="1" x14ac:dyDescent="0.35">
      <c r="A23" s="53" t="s">
        <v>82</v>
      </c>
      <c r="B23" s="33" t="s">
        <v>43</v>
      </c>
      <c r="C23" s="34" t="s">
        <v>12</v>
      </c>
      <c r="D23" s="131">
        <v>554.79999999999995</v>
      </c>
      <c r="E23" s="131">
        <v>26.63</v>
      </c>
      <c r="F23" s="131">
        <f t="shared" ref="F23:F25" si="10">D23/E23</f>
        <v>20.833646263612465</v>
      </c>
      <c r="G23" s="131">
        <v>29.6</v>
      </c>
      <c r="H23" s="131">
        <v>54.4</v>
      </c>
      <c r="I23" s="131">
        <v>1100.2</v>
      </c>
      <c r="J23" s="132">
        <f t="shared" ref="J23:J25" si="11">D23/6</f>
        <v>92.466666666666654</v>
      </c>
    </row>
    <row r="24" spans="1:22" ht="16" customHeight="1" x14ac:dyDescent="0.35">
      <c r="A24" s="54" t="s">
        <v>91</v>
      </c>
      <c r="B24" s="35" t="s">
        <v>44</v>
      </c>
      <c r="C24" s="36" t="s">
        <v>13</v>
      </c>
      <c r="D24" s="133">
        <v>1201.9000000000001</v>
      </c>
      <c r="E24" s="133">
        <v>27.85</v>
      </c>
      <c r="F24" s="133">
        <f t="shared" si="10"/>
        <v>43.156193895870736</v>
      </c>
      <c r="G24" s="133">
        <v>52.5</v>
      </c>
      <c r="H24" s="133">
        <v>64.900000000000006</v>
      </c>
      <c r="I24" s="133">
        <v>1370.4</v>
      </c>
      <c r="J24" s="134">
        <f t="shared" si="11"/>
        <v>200.31666666666669</v>
      </c>
    </row>
    <row r="25" spans="1:22" ht="16" customHeight="1" thickBot="1" x14ac:dyDescent="0.4">
      <c r="A25" s="79" t="s">
        <v>92</v>
      </c>
      <c r="B25" s="80" t="s">
        <v>45</v>
      </c>
      <c r="C25" s="81" t="s">
        <v>13</v>
      </c>
      <c r="D25" s="135">
        <v>591.4</v>
      </c>
      <c r="E25" s="135">
        <v>26.18</v>
      </c>
      <c r="F25" s="135">
        <f t="shared" si="10"/>
        <v>22.589763177998471</v>
      </c>
      <c r="G25" s="135">
        <v>52.5</v>
      </c>
      <c r="H25" s="135">
        <v>64.900000000000006</v>
      </c>
      <c r="I25" s="135">
        <v>674.3</v>
      </c>
      <c r="J25" s="136">
        <f t="shared" si="11"/>
        <v>98.566666666666663</v>
      </c>
    </row>
    <row r="26" spans="1:22" ht="16" customHeight="1" x14ac:dyDescent="0.35">
      <c r="A26" s="39" t="s">
        <v>65</v>
      </c>
      <c r="B26" s="1" t="s">
        <v>46</v>
      </c>
      <c r="C26" s="2" t="s">
        <v>14</v>
      </c>
      <c r="D26" s="89">
        <v>123.8</v>
      </c>
      <c r="E26" s="89">
        <v>5</v>
      </c>
      <c r="F26" s="89">
        <f>D26/E26</f>
        <v>24.759999999999998</v>
      </c>
      <c r="G26" s="89">
        <v>26.2</v>
      </c>
      <c r="H26" s="89">
        <v>50</v>
      </c>
      <c r="I26" s="89">
        <v>343.5</v>
      </c>
      <c r="J26" s="90">
        <f>D26/1</f>
        <v>123.8</v>
      </c>
    </row>
    <row r="27" spans="1:22" ht="16" customHeight="1" x14ac:dyDescent="0.35">
      <c r="A27" s="37" t="s">
        <v>66</v>
      </c>
      <c r="B27" s="3" t="s">
        <v>47</v>
      </c>
      <c r="C27" s="4" t="s">
        <v>14</v>
      </c>
      <c r="D27" s="91">
        <v>60.9</v>
      </c>
      <c r="E27" s="91">
        <v>4.7</v>
      </c>
      <c r="F27" s="91">
        <f t="shared" ref="F27:F29" si="12">D27/E27</f>
        <v>12.957446808510637</v>
      </c>
      <c r="G27" s="91">
        <v>26.2</v>
      </c>
      <c r="H27" s="91">
        <v>50</v>
      </c>
      <c r="I27" s="91">
        <v>169</v>
      </c>
      <c r="J27" s="92">
        <f t="shared" ref="J27:J29" si="13">D27/1</f>
        <v>60.9</v>
      </c>
    </row>
    <row r="28" spans="1:22" ht="16" customHeight="1" x14ac:dyDescent="0.35">
      <c r="A28" s="40" t="s">
        <v>60</v>
      </c>
      <c r="B28" s="5" t="s">
        <v>48</v>
      </c>
      <c r="C28" s="6" t="s">
        <v>15</v>
      </c>
      <c r="D28" s="93">
        <v>115.7</v>
      </c>
      <c r="E28" s="93">
        <v>5</v>
      </c>
      <c r="F28" s="93">
        <f t="shared" si="12"/>
        <v>23.14</v>
      </c>
      <c r="G28" s="93">
        <v>39.6</v>
      </c>
      <c r="H28" s="93">
        <v>56.8</v>
      </c>
      <c r="I28" s="93">
        <v>200.8</v>
      </c>
      <c r="J28" s="94">
        <f t="shared" si="13"/>
        <v>115.7</v>
      </c>
    </row>
    <row r="29" spans="1:22" ht="16" customHeight="1" thickBot="1" x14ac:dyDescent="0.4">
      <c r="A29" s="38" t="s">
        <v>61</v>
      </c>
      <c r="B29" s="21" t="s">
        <v>49</v>
      </c>
      <c r="C29" s="22" t="s">
        <v>15</v>
      </c>
      <c r="D29" s="95">
        <v>57</v>
      </c>
      <c r="E29" s="95">
        <v>4.7</v>
      </c>
      <c r="F29" s="95">
        <f t="shared" si="12"/>
        <v>12.127659574468085</v>
      </c>
      <c r="G29" s="95">
        <v>39.6</v>
      </c>
      <c r="H29" s="95">
        <v>56.8</v>
      </c>
      <c r="I29" s="95">
        <v>98.8</v>
      </c>
      <c r="J29" s="96">
        <f t="shared" si="13"/>
        <v>57</v>
      </c>
    </row>
    <row r="30" spans="1:22" ht="16" customHeight="1" x14ac:dyDescent="0.35">
      <c r="A30" s="64" t="s">
        <v>78</v>
      </c>
      <c r="B30" s="65" t="s">
        <v>50</v>
      </c>
      <c r="C30" s="66" t="s">
        <v>14</v>
      </c>
      <c r="D30" s="97">
        <v>637.1</v>
      </c>
      <c r="E30" s="97">
        <v>19.100000000000001</v>
      </c>
      <c r="F30" s="97">
        <f>D30/E30</f>
        <v>33.356020942408378</v>
      </c>
      <c r="G30" s="97">
        <v>25.8</v>
      </c>
      <c r="H30" s="97">
        <v>52.5</v>
      </c>
      <c r="I30" s="97">
        <v>1472</v>
      </c>
      <c r="J30" s="98">
        <f t="shared" ref="J30:J33" si="14">D30/4</f>
        <v>159.27500000000001</v>
      </c>
    </row>
    <row r="31" spans="1:22" ht="16" customHeight="1" x14ac:dyDescent="0.35">
      <c r="A31" s="41" t="s">
        <v>85</v>
      </c>
      <c r="B31" s="7" t="s">
        <v>51</v>
      </c>
      <c r="C31" s="8" t="s">
        <v>14</v>
      </c>
      <c r="D31" s="99">
        <v>313.5</v>
      </c>
      <c r="E31" s="99">
        <v>17.86</v>
      </c>
      <c r="F31" s="99">
        <f t="shared" ref="F31:F33" si="15">D31/E31</f>
        <v>17.553191489361701</v>
      </c>
      <c r="G31" s="99">
        <v>25.8</v>
      </c>
      <c r="H31" s="99">
        <v>52.5</v>
      </c>
      <c r="I31" s="99">
        <v>724.3</v>
      </c>
      <c r="J31" s="100">
        <f t="shared" si="14"/>
        <v>78.375</v>
      </c>
    </row>
    <row r="32" spans="1:22" ht="16" customHeight="1" x14ac:dyDescent="0.35">
      <c r="A32" s="42" t="s">
        <v>74</v>
      </c>
      <c r="B32" s="9" t="s">
        <v>52</v>
      </c>
      <c r="C32" s="10" t="s">
        <v>15</v>
      </c>
      <c r="D32" s="101">
        <v>540.1</v>
      </c>
      <c r="E32" s="101">
        <v>18.8</v>
      </c>
      <c r="F32" s="101">
        <f t="shared" si="15"/>
        <v>28.728723404255319</v>
      </c>
      <c r="G32" s="101">
        <v>38.700000000000003</v>
      </c>
      <c r="H32" s="101">
        <v>66</v>
      </c>
      <c r="I32" s="101">
        <v>812.7</v>
      </c>
      <c r="J32" s="102">
        <f t="shared" si="14"/>
        <v>135.02500000000001</v>
      </c>
    </row>
    <row r="33" spans="1:10" ht="16" customHeight="1" thickBot="1" x14ac:dyDescent="0.4">
      <c r="A33" s="58" t="s">
        <v>75</v>
      </c>
      <c r="B33" s="59" t="s">
        <v>53</v>
      </c>
      <c r="C33" s="60" t="s">
        <v>15</v>
      </c>
      <c r="D33" s="103">
        <v>265.8</v>
      </c>
      <c r="E33" s="103">
        <v>17.670000000000002</v>
      </c>
      <c r="F33" s="103">
        <f t="shared" si="15"/>
        <v>15.042444821731747</v>
      </c>
      <c r="G33" s="103">
        <v>38.700000000000003</v>
      </c>
      <c r="H33" s="103">
        <v>66</v>
      </c>
      <c r="I33" s="103">
        <v>399.9</v>
      </c>
      <c r="J33" s="104">
        <f t="shared" si="14"/>
        <v>66.45</v>
      </c>
    </row>
    <row r="34" spans="1:10" ht="16" customHeight="1" x14ac:dyDescent="0.35">
      <c r="A34" s="43" t="s">
        <v>88</v>
      </c>
      <c r="B34" s="25" t="s">
        <v>54</v>
      </c>
      <c r="C34" s="26" t="s">
        <v>14</v>
      </c>
      <c r="D34" s="105">
        <v>979.2</v>
      </c>
      <c r="E34" s="105">
        <v>28.5</v>
      </c>
      <c r="F34" s="105">
        <f>D34/E34</f>
        <v>34.357894736842105</v>
      </c>
      <c r="G34" s="105">
        <v>25.8</v>
      </c>
      <c r="H34" s="105">
        <v>52.5</v>
      </c>
      <c r="I34" s="105">
        <v>2262.6</v>
      </c>
      <c r="J34" s="106">
        <f>D34/6</f>
        <v>163.20000000000002</v>
      </c>
    </row>
    <row r="35" spans="1:10" ht="16" customHeight="1" x14ac:dyDescent="0.35">
      <c r="A35" s="44" t="s">
        <v>89</v>
      </c>
      <c r="B35" s="27" t="s">
        <v>55</v>
      </c>
      <c r="C35" s="28" t="s">
        <v>14</v>
      </c>
      <c r="D35" s="107">
        <v>481.9</v>
      </c>
      <c r="E35" s="107">
        <v>26.63</v>
      </c>
      <c r="F35" s="107">
        <f t="shared" ref="F35:F37" si="16">D35/E35</f>
        <v>18.096132181749905</v>
      </c>
      <c r="G35" s="107">
        <v>25.8</v>
      </c>
      <c r="H35" s="107">
        <v>52.5</v>
      </c>
      <c r="I35" s="107">
        <v>1113.4000000000001</v>
      </c>
      <c r="J35" s="108">
        <f t="shared" ref="J35:J37" si="17">D35/6</f>
        <v>80.316666666666663</v>
      </c>
    </row>
    <row r="36" spans="1:10" ht="16" customHeight="1" x14ac:dyDescent="0.35">
      <c r="A36" s="46" t="s">
        <v>76</v>
      </c>
      <c r="B36" s="31" t="s">
        <v>56</v>
      </c>
      <c r="C36" s="32" t="s">
        <v>15</v>
      </c>
      <c r="D36" s="109">
        <v>823</v>
      </c>
      <c r="E36" s="109">
        <v>28.5</v>
      </c>
      <c r="F36" s="109">
        <f t="shared" si="16"/>
        <v>28.87719298245614</v>
      </c>
      <c r="G36" s="109">
        <v>38.700000000000003</v>
      </c>
      <c r="H36" s="109">
        <v>66</v>
      </c>
      <c r="I36" s="109">
        <v>1238.5</v>
      </c>
      <c r="J36" s="110">
        <f t="shared" si="17"/>
        <v>137.16666666666666</v>
      </c>
    </row>
    <row r="37" spans="1:10" ht="16" customHeight="1" thickBot="1" x14ac:dyDescent="0.4">
      <c r="A37" s="45" t="s">
        <v>77</v>
      </c>
      <c r="B37" s="29" t="s">
        <v>57</v>
      </c>
      <c r="C37" s="30" t="s">
        <v>15</v>
      </c>
      <c r="D37" s="111">
        <v>404.9</v>
      </c>
      <c r="E37" s="111">
        <v>26.32</v>
      </c>
      <c r="F37" s="111">
        <f t="shared" si="16"/>
        <v>15.383738601823707</v>
      </c>
      <c r="G37" s="111">
        <v>38.700000000000003</v>
      </c>
      <c r="H37" s="111">
        <v>66</v>
      </c>
      <c r="I37" s="111">
        <v>609.4</v>
      </c>
      <c r="J37" s="112">
        <f t="shared" si="17"/>
        <v>67.483333333333334</v>
      </c>
    </row>
    <row r="38" spans="1:10" ht="16" customHeight="1" x14ac:dyDescent="0.35">
      <c r="A38" t="s">
        <v>94</v>
      </c>
    </row>
    <row r="39" spans="1:10" ht="16" customHeight="1" x14ac:dyDescent="0.35"/>
    <row r="40" spans="1:10" ht="16" customHeight="1" x14ac:dyDescent="0.35">
      <c r="E40" s="86"/>
      <c r="F40" s="86"/>
    </row>
    <row r="41" spans="1:10" ht="16" customHeight="1" x14ac:dyDescent="0.35"/>
    <row r="42" spans="1:10" ht="16" customHeight="1" x14ac:dyDescent="0.35"/>
    <row r="43" spans="1:10" ht="16" customHeight="1" x14ac:dyDescent="0.35"/>
    <row r="44" spans="1:10" ht="16" customHeight="1" x14ac:dyDescent="0.35"/>
    <row r="45" spans="1:10" ht="16" customHeight="1" x14ac:dyDescent="0.35"/>
    <row r="46" spans="1:10" ht="16" customHeight="1" x14ac:dyDescent="0.35"/>
    <row r="47" spans="1:10" ht="16" customHeight="1" x14ac:dyDescent="0.35"/>
    <row r="48" spans="1:10" ht="16" customHeight="1" x14ac:dyDescent="0.35"/>
    <row r="49" ht="16" customHeight="1" x14ac:dyDescent="0.35"/>
    <row r="50" ht="16" customHeight="1" x14ac:dyDescent="0.35"/>
    <row r="51" ht="16" customHeight="1" x14ac:dyDescent="0.35"/>
    <row r="52" ht="16" customHeight="1" x14ac:dyDescent="0.35"/>
    <row r="53" ht="16" customHeight="1" x14ac:dyDescent="0.35"/>
    <row r="54" ht="16" customHeight="1" x14ac:dyDescent="0.35"/>
    <row r="55" ht="16" customHeight="1" x14ac:dyDescent="0.35"/>
    <row r="56" ht="16" customHeight="1" x14ac:dyDescent="0.35"/>
    <row r="57" ht="16" customHeight="1" x14ac:dyDescent="0.35"/>
    <row r="58" ht="16" customHeight="1" x14ac:dyDescent="0.35"/>
    <row r="59" ht="16" customHeight="1" x14ac:dyDescent="0.35"/>
    <row r="60" ht="16" customHeight="1" x14ac:dyDescent="0.35"/>
    <row r="61" ht="16" customHeight="1" x14ac:dyDescent="0.35"/>
    <row r="62" ht="16" customHeight="1" x14ac:dyDescent="0.35"/>
    <row r="63" ht="16" customHeight="1" x14ac:dyDescent="0.35"/>
    <row r="64" ht="16" customHeight="1" x14ac:dyDescent="0.35"/>
    <row r="65" ht="16" customHeight="1" x14ac:dyDescent="0.35"/>
    <row r="66" ht="16" customHeight="1" x14ac:dyDescent="0.35"/>
    <row r="67" ht="16" customHeight="1" x14ac:dyDescent="0.35"/>
    <row r="68" ht="16" customHeight="1" x14ac:dyDescent="0.35"/>
    <row r="69" ht="16" customHeight="1" x14ac:dyDescent="0.35"/>
    <row r="70" ht="16" customHeight="1" x14ac:dyDescent="0.35"/>
    <row r="71" ht="16" customHeight="1" x14ac:dyDescent="0.35"/>
    <row r="72" ht="16" customHeight="1" x14ac:dyDescent="0.35"/>
    <row r="73" ht="16" customHeight="1" x14ac:dyDescent="0.35"/>
    <row r="74" ht="16" customHeight="1" x14ac:dyDescent="0.35"/>
    <row r="75" ht="16" customHeight="1" x14ac:dyDescent="0.35"/>
    <row r="76" ht="16" customHeight="1" x14ac:dyDescent="0.35"/>
    <row r="77" ht="16" customHeight="1" x14ac:dyDescent="0.35"/>
    <row r="78" ht="16" customHeight="1" x14ac:dyDescent="0.35"/>
    <row r="79" ht="16" customHeight="1" x14ac:dyDescent="0.35"/>
    <row r="80" ht="16" customHeight="1" x14ac:dyDescent="0.35"/>
    <row r="81" ht="16" customHeight="1" x14ac:dyDescent="0.35"/>
    <row r="82" ht="16" customHeight="1" x14ac:dyDescent="0.35"/>
    <row r="83" ht="16" customHeight="1" x14ac:dyDescent="0.35"/>
    <row r="84" ht="16" customHeight="1" x14ac:dyDescent="0.35"/>
    <row r="85" ht="16" customHeight="1" x14ac:dyDescent="0.35"/>
    <row r="86" ht="16" customHeight="1" x14ac:dyDescent="0.35"/>
    <row r="87" ht="16" customHeight="1" x14ac:dyDescent="0.35"/>
    <row r="88" ht="16" customHeight="1" x14ac:dyDescent="0.35"/>
    <row r="89" ht="16" customHeight="1" x14ac:dyDescent="0.35"/>
    <row r="90" ht="16" customHeight="1" x14ac:dyDescent="0.35"/>
    <row r="91" ht="16" customHeight="1" x14ac:dyDescent="0.35"/>
    <row r="92" ht="16" customHeight="1" x14ac:dyDescent="0.35"/>
    <row r="93" ht="16" customHeight="1" x14ac:dyDescent="0.35"/>
    <row r="94" ht="16" customHeight="1" x14ac:dyDescent="0.35"/>
    <row r="95" ht="16" customHeight="1" x14ac:dyDescent="0.35"/>
    <row r="96" ht="16" customHeight="1" x14ac:dyDescent="0.35"/>
    <row r="97" ht="16" customHeight="1" x14ac:dyDescent="0.35"/>
    <row r="98" ht="16" customHeight="1" x14ac:dyDescent="0.35"/>
    <row r="99" ht="16" customHeight="1" x14ac:dyDescent="0.35"/>
    <row r="100" ht="16" customHeight="1" x14ac:dyDescent="0.35"/>
    <row r="101" ht="16" customHeight="1" x14ac:dyDescent="0.35"/>
    <row r="102" ht="16" customHeight="1" x14ac:dyDescent="0.35"/>
    <row r="103" ht="16" customHeight="1" x14ac:dyDescent="0.35"/>
    <row r="104" ht="16" customHeight="1" x14ac:dyDescent="0.35"/>
    <row r="105" ht="16" customHeight="1" x14ac:dyDescent="0.35"/>
    <row r="106" ht="16" customHeight="1" x14ac:dyDescent="0.35"/>
    <row r="107" ht="16" customHeight="1" x14ac:dyDescent="0.35"/>
    <row r="108" ht="16" customHeight="1" x14ac:dyDescent="0.35"/>
    <row r="109" ht="16" customHeight="1" x14ac:dyDescent="0.35"/>
    <row r="110" ht="16" customHeight="1" x14ac:dyDescent="0.35"/>
    <row r="111" ht="16" customHeight="1" x14ac:dyDescent="0.35"/>
    <row r="112" ht="16" customHeight="1" x14ac:dyDescent="0.35"/>
    <row r="113" ht="16" customHeight="1" x14ac:dyDescent="0.35"/>
    <row r="114" ht="16" customHeight="1" x14ac:dyDescent="0.35"/>
    <row r="115" ht="16" customHeight="1" x14ac:dyDescent="0.35"/>
    <row r="116" ht="16" customHeight="1" x14ac:dyDescent="0.35"/>
    <row r="117" ht="16" customHeight="1" x14ac:dyDescent="0.35"/>
    <row r="118" ht="16" customHeight="1" x14ac:dyDescent="0.35"/>
    <row r="119" ht="16" customHeight="1" x14ac:dyDescent="0.35"/>
    <row r="120" ht="16" customHeight="1" x14ac:dyDescent="0.35"/>
    <row r="121" ht="16" customHeight="1" x14ac:dyDescent="0.35"/>
    <row r="122" ht="16" customHeight="1" x14ac:dyDescent="0.35"/>
    <row r="123" ht="16" customHeight="1" x14ac:dyDescent="0.35"/>
    <row r="124" ht="16" customHeight="1" x14ac:dyDescent="0.35"/>
    <row r="125" ht="16" customHeight="1" x14ac:dyDescent="0.35"/>
    <row r="126" ht="16" customHeight="1" x14ac:dyDescent="0.35"/>
    <row r="127" ht="16" customHeight="1" x14ac:dyDescent="0.35"/>
    <row r="128" ht="16" customHeight="1" x14ac:dyDescent="0.35"/>
    <row r="129" ht="16" customHeight="1" x14ac:dyDescent="0.35"/>
    <row r="130" ht="16" customHeight="1" x14ac:dyDescent="0.35"/>
    <row r="131" ht="16" customHeight="1" x14ac:dyDescent="0.35"/>
    <row r="132" ht="16" customHeight="1" x14ac:dyDescent="0.35"/>
    <row r="133" ht="16" customHeight="1" x14ac:dyDescent="0.35"/>
    <row r="134" ht="16" customHeight="1" x14ac:dyDescent="0.35"/>
    <row r="135" ht="16" customHeight="1" x14ac:dyDescent="0.35"/>
    <row r="136" ht="16" customHeight="1" x14ac:dyDescent="0.35"/>
    <row r="137" ht="16" customHeight="1" x14ac:dyDescent="0.35"/>
    <row r="138" ht="16" customHeight="1" x14ac:dyDescent="0.35"/>
    <row r="139" ht="16" customHeight="1" x14ac:dyDescent="0.35"/>
    <row r="140" ht="16" customHeight="1" x14ac:dyDescent="0.35"/>
    <row r="141" ht="16" customHeight="1" x14ac:dyDescent="0.35"/>
    <row r="142" ht="16" customHeight="1" x14ac:dyDescent="0.35"/>
    <row r="143" ht="16" customHeight="1" x14ac:dyDescent="0.35"/>
    <row r="144" ht="16" customHeight="1" x14ac:dyDescent="0.35"/>
    <row r="145" ht="16" customHeight="1" x14ac:dyDescent="0.35"/>
    <row r="146" ht="16" customHeight="1" x14ac:dyDescent="0.35"/>
    <row r="147" ht="16" customHeight="1" x14ac:dyDescent="0.35"/>
    <row r="148" ht="16" customHeight="1" x14ac:dyDescent="0.35"/>
    <row r="149" ht="16" customHeight="1" x14ac:dyDescent="0.35"/>
    <row r="150" ht="16" customHeight="1" x14ac:dyDescent="0.35"/>
    <row r="151" ht="16" customHeight="1" x14ac:dyDescent="0.35"/>
    <row r="152" ht="16" customHeight="1" x14ac:dyDescent="0.35"/>
    <row r="153" ht="16" customHeight="1" x14ac:dyDescent="0.35"/>
    <row r="154" ht="16" customHeight="1" x14ac:dyDescent="0.35"/>
    <row r="155" ht="16" customHeight="1" x14ac:dyDescent="0.35"/>
    <row r="156" ht="16" customHeight="1" x14ac:dyDescent="0.35"/>
    <row r="157" ht="16" customHeight="1" x14ac:dyDescent="0.35"/>
    <row r="158" ht="16" customHeight="1" x14ac:dyDescent="0.35"/>
    <row r="159" ht="16" customHeight="1" x14ac:dyDescent="0.35"/>
    <row r="160" ht="16" customHeight="1" x14ac:dyDescent="0.35"/>
    <row r="161" ht="16" customHeight="1" x14ac:dyDescent="0.35"/>
    <row r="162" ht="16" customHeight="1" x14ac:dyDescent="0.35"/>
    <row r="163" ht="16" customHeight="1" x14ac:dyDescent="0.35"/>
    <row r="164" ht="16" customHeight="1" x14ac:dyDescent="0.35"/>
    <row r="165" ht="16" customHeight="1" x14ac:dyDescent="0.35"/>
  </sheetData>
  <mergeCells count="3">
    <mergeCell ref="E40:F40"/>
    <mergeCell ref="L3:M3"/>
    <mergeCell ref="L9: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Tyler Grunden</cp:lastModifiedBy>
  <dcterms:created xsi:type="dcterms:W3CDTF">2015-06-05T18:17:20Z</dcterms:created>
  <dcterms:modified xsi:type="dcterms:W3CDTF">2023-06-28T16:19:37Z</dcterms:modified>
</cp:coreProperties>
</file>